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nNesvit\Desktop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данные'!$9:$9</definedName>
  </definedNames>
  <calcPr calcId="152511"/>
</workbook>
</file>

<file path=xl/calcChain.xml><?xml version="1.0" encoding="utf-8"?>
<calcChain xmlns="http://schemas.openxmlformats.org/spreadsheetml/2006/main">
  <c r="I31" i="8" l="1"/>
  <c r="I33" i="8"/>
  <c r="I35" i="8"/>
  <c r="I37" i="8"/>
  <c r="I39" i="8"/>
  <c r="I41" i="8"/>
  <c r="G72" i="8"/>
  <c r="I72" i="8" s="1"/>
  <c r="G73" i="8"/>
  <c r="I73" i="8" s="1"/>
  <c r="G74" i="8"/>
  <c r="I74" i="8" s="1"/>
  <c r="G75" i="8"/>
  <c r="I75" i="8" s="1"/>
  <c r="G76" i="8"/>
  <c r="I76" i="8" s="1"/>
  <c r="G77" i="8"/>
  <c r="I77" i="8" s="1"/>
  <c r="G78" i="8"/>
  <c r="I78" i="8" s="1"/>
  <c r="G79" i="8"/>
  <c r="I79" i="8" s="1"/>
  <c r="G80" i="8"/>
  <c r="I80" i="8" s="1"/>
  <c r="G81" i="8"/>
  <c r="I81" i="8" s="1"/>
  <c r="G82" i="8"/>
  <c r="I82" i="8" s="1"/>
  <c r="G83" i="8"/>
  <c r="I83" i="8" s="1"/>
  <c r="G84" i="8"/>
  <c r="I84" i="8" s="1"/>
  <c r="G85" i="8"/>
  <c r="I85" i="8" s="1"/>
  <c r="G86" i="8"/>
  <c r="I86" i="8" s="1"/>
  <c r="G87" i="8"/>
  <c r="I87" i="8" s="1"/>
  <c r="G88" i="8"/>
  <c r="I88" i="8" s="1"/>
  <c r="G89" i="8"/>
  <c r="I89" i="8" s="1"/>
  <c r="G71" i="8"/>
  <c r="I71" i="8" s="1"/>
  <c r="G46" i="8"/>
  <c r="I46" i="8" s="1"/>
  <c r="G47" i="8"/>
  <c r="I47" i="8" s="1"/>
  <c r="G48" i="8"/>
  <c r="I48" i="8" s="1"/>
  <c r="G49" i="8"/>
  <c r="I49" i="8" s="1"/>
  <c r="G50" i="8"/>
  <c r="I50" i="8" s="1"/>
  <c r="G51" i="8"/>
  <c r="I51" i="8" s="1"/>
  <c r="G52" i="8"/>
  <c r="I52" i="8" s="1"/>
  <c r="G53" i="8"/>
  <c r="I53" i="8" s="1"/>
  <c r="G40" i="8"/>
  <c r="I40" i="8" s="1"/>
  <c r="G41" i="8"/>
  <c r="G42" i="8"/>
  <c r="I42" i="8" s="1"/>
  <c r="G43" i="8"/>
  <c r="I43" i="8" s="1"/>
  <c r="G44" i="8"/>
  <c r="I44" i="8" s="1"/>
  <c r="G45" i="8"/>
  <c r="I45" i="8" s="1"/>
  <c r="G32" i="8"/>
  <c r="I32" i="8" s="1"/>
  <c r="G33" i="8"/>
  <c r="G34" i="8"/>
  <c r="I34" i="8" s="1"/>
  <c r="G35" i="8"/>
  <c r="G36" i="8"/>
  <c r="I36" i="8" s="1"/>
  <c r="G37" i="8"/>
  <c r="G38" i="8"/>
  <c r="I38" i="8" s="1"/>
  <c r="G39" i="8"/>
  <c r="G28" i="8"/>
  <c r="I28" i="8" s="1"/>
  <c r="G29" i="8"/>
  <c r="I29" i="8" s="1"/>
  <c r="G30" i="8"/>
  <c r="I30" i="8" s="1"/>
  <c r="G31" i="8"/>
  <c r="G14" i="8"/>
  <c r="I14" i="8" s="1"/>
  <c r="G15" i="8"/>
  <c r="I15" i="8" s="1"/>
  <c r="G16" i="8"/>
  <c r="I16" i="8" s="1"/>
  <c r="G17" i="8"/>
  <c r="I17" i="8" s="1"/>
  <c r="G18" i="8"/>
  <c r="I18" i="8" s="1"/>
  <c r="G19" i="8"/>
  <c r="I19" i="8" s="1"/>
  <c r="G20" i="8"/>
  <c r="I20" i="8" s="1"/>
  <c r="G21" i="8"/>
  <c r="I21" i="8" s="1"/>
  <c r="G22" i="8"/>
  <c r="I22" i="8" s="1"/>
  <c r="G23" i="8"/>
  <c r="I23" i="8" s="1"/>
  <c r="G24" i="8"/>
  <c r="I24" i="8" s="1"/>
  <c r="G25" i="8"/>
  <c r="I25" i="8" s="1"/>
  <c r="G26" i="8"/>
  <c r="I26" i="8" s="1"/>
  <c r="G27" i="8"/>
  <c r="I27" i="8" s="1"/>
  <c r="G13" i="8"/>
  <c r="I13" i="8" s="1"/>
  <c r="I90" i="8" l="1"/>
  <c r="H90" i="8"/>
</calcChain>
</file>

<file path=xl/comments1.xml><?xml version="1.0" encoding="utf-8"?>
<comments xmlns="http://schemas.openxmlformats.org/spreadsheetml/2006/main">
  <authors>
    <author>&lt;&gt;</author>
  </authors>
  <commentList>
    <comment ref="A9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9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<sst xmlns="http://schemas.openxmlformats.org/spreadsheetml/2006/main" count="277" uniqueCount="191">
  <si>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</si>
  <si>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</si>
  <si>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</si>
  <si>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</si>
  <si>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</si>
  <si>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</si>
  <si>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</si>
  <si>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</si>
  <si>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</si>
  <si>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</si>
  <si>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</si>
  <si>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</si>
  <si>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01.2.03.07-0023</t>
  </si>
  <si>
    <t>Эмульсия битумно-дорожная</t>
  </si>
  <si>
    <t>т</t>
  </si>
  <si>
    <t>01.3.01.07-0009</t>
  </si>
  <si>
    <t>Спирт этиловый ректификованный технический, сорт I</t>
  </si>
  <si>
    <t>кг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</si>
  <si>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</si>
  <si>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</si>
  <si>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</si>
  <si>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</si>
  <si>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</si>
  <si>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01.3.05.09-0001</t>
  </si>
  <si>
    <t>Глицерин синтетический</t>
  </si>
  <si>
    <t>01.7.03.01-0001</t>
  </si>
  <si>
    <t xml:space="preserve">   - Вода</t>
  </si>
  <si>
    <t>01.7.03.01-0002</t>
  </si>
  <si>
    <t>Вода водопроводная</t>
  </si>
  <si>
    <t>01.7.07.12-0024</t>
  </si>
  <si>
    <t>Пленка полиэтиленовая, толщина 0,15 мм</t>
  </si>
  <si>
    <t>м2</t>
  </si>
  <si>
    <t>01.7.07.29-0031</t>
  </si>
  <si>
    <t>Каболка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</si>
  <si>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</si>
  <si>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</si>
  <si>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</si>
  <si>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</si>
  <si>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01.7.15.03-0017</t>
  </si>
  <si>
    <t>Болты с гайками и шайбами для санитарно-технических работ, диаметр 27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</si>
  <si>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</si>
  <si>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</si>
  <si>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</si>
  <si>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</si>
  <si>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01.7.16.04-0021</t>
  </si>
  <si>
    <t>Щиты опалубки металлические (опорная площадка под лебедку)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</si>
  <si>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</si>
  <si>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</si>
  <si>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</si>
  <si>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</si>
  <si>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</si>
  <si>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01.7.20.08-0071</t>
  </si>
  <si>
    <t>Канат пеньковый пропитанный</t>
  </si>
  <si>
    <t>02.2.05.04-1692</t>
  </si>
  <si>
    <t>Щебень М 600, фракция 10-20 мм, группа 2</t>
  </si>
  <si>
    <t>02.2.05.04-1777</t>
  </si>
  <si>
    <t>Щебень М 800, фракция 20-40 мм, группа 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</si>
  <si>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</si>
  <si>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</si>
  <si>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</si>
  <si>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</si>
  <si>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04.3.01.03-0001</t>
  </si>
  <si>
    <t>Раствор асбоцементный</t>
  </si>
  <si>
    <t>07.2.07.04-0015</t>
  </si>
  <si>
    <t>Конструкции сварные индивидуальные прочие, масса сборочной единицы от 0,501 до 1,0 т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</si>
  <si>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</si>
  <si>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</si>
  <si>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</si>
  <si>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</si>
  <si>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</si>
  <si>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</si>
  <si>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</si>
  <si>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</si>
  <si>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</si>
  <si>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</si>
  <si>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</si>
  <si>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</si>
  <si>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</si>
  <si>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</si>
  <si>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</si>
  <si>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</si>
  <si>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</si>
  <si>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11.1.03.05-0086</t>
  </si>
  <si>
    <t>Доска необрезная, хвойных пород, длина 4-6,5 м, все ширины, толщина 44 мм и более, сорт IV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</si>
  <si>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</si>
  <si>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</si>
  <si>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</si>
  <si>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</si>
  <si>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</si>
  <si>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</si>
  <si>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11.2.13.04-0012</t>
  </si>
  <si>
    <t>Щиты из досок, толщина 40 мм</t>
  </si>
  <si>
    <t>14.4.01.01-0003</t>
  </si>
  <si>
    <t>Грунтовка ГФ-021</t>
  </si>
  <si>
    <t>14.5.09.07-0030</t>
  </si>
  <si>
    <t>Растворитель Р-4</t>
  </si>
  <si>
    <t>ТЦ_04.2.01.01_63_6367046160_31.03.2022_01</t>
  </si>
  <si>
    <t>7091,67
8510/1,2</t>
  </si>
  <si>
    <t xml:space="preserve">   - Асфальтобетонные смеси А16ВЛ  (ГОСТ Р 58406.2-2020 на битуме по ГОСТ 33133-2014)</t>
  </si>
  <si>
    <t xml:space="preserve">   - Асфальтобетонные смеси А16ВЛ (ГОСТ Р 58406.2-2020 на битуме по ГОСТ 33133-2014)</t>
  </si>
  <si>
    <t xml:space="preserve">   - Асфальтобетонные смеси А32НН (ГОСТ Р 58406.2-2020 на битуме по ГОСТ 33133-2014)</t>
  </si>
  <si>
    <t>6366,67
7640/1,2</t>
  </si>
  <si>
    <t xml:space="preserve">   - Асфальтобетонные смеси А5ВЛ (ГОСТ Р 58406.2-2020 на битуме по ГОСТ 33133-2014)</t>
  </si>
  <si>
    <t>7300,00
8760/1,2</t>
  </si>
  <si>
    <t>ТЦ_18.1.02.00_63_6319139287_12.05.2022_01</t>
  </si>
  <si>
    <t>Затвор фланцевый DN600/PN10 Hawle 9881К со штурвалом 7800</t>
  </si>
  <si>
    <t>шт.</t>
  </si>
  <si>
    <t>15564,73
18677,67/1,2</t>
  </si>
  <si>
    <t>1197752,85
1409121/1,2*1,02</t>
  </si>
  <si>
    <t>ТЦ_23.8.01.17_21_2115005312_12.05.2022_02</t>
  </si>
  <si>
    <t xml:space="preserve">   - Тройник стальной 1020*630 СК 2109-92-041.69 09Г2С</t>
  </si>
  <si>
    <t>6657,55
103058/1,2*1,02*0,076</t>
  </si>
  <si>
    <t xml:space="preserve">   - Тройник стальной 630*108 СК 2109-92-041.60 09Г2С</t>
  </si>
  <si>
    <t>1252,46
19388/1,2*1,02*0,076</t>
  </si>
  <si>
    <t xml:space="preserve">   - Тройник стальной 630*325 СК 2109-92-041.64 09Г2С</t>
  </si>
  <si>
    <t>1764,87
27320/1,2*1,02*0,076</t>
  </si>
  <si>
    <t xml:space="preserve">   - Тройник стальной 630*630 СК 2109-92-041.69 09Г2С</t>
  </si>
  <si>
    <t>2979,55
46123/1,2*1,02*0,076</t>
  </si>
  <si>
    <t>ТЦ_23.8.01.17_63_6319189182_12.05.2022_02</t>
  </si>
  <si>
    <t>Тройник сварной ПЭ100 Д-630 мм SDR17</t>
  </si>
  <si>
    <t>42710,07
50066,9/1,2*1,02*1,0036</t>
  </si>
  <si>
    <t>ТЦ_23.8.03.05_21_2115005312_12.05.2022_02</t>
  </si>
  <si>
    <t>Переход 630х426х10 СК 2109-92-038.48 09Г2С</t>
  </si>
  <si>
    <t>1189,48
18413/1,2*1,02*0,076</t>
  </si>
  <si>
    <t>ТЦ_23.8.03.05_74_7452134443_13.05.2022_02</t>
  </si>
  <si>
    <t>Переход 426х10х325х8 мм ГОСТ 17378-2001</t>
  </si>
  <si>
    <t>513,96
7956/1,2*1,02*0,076</t>
  </si>
  <si>
    <t>ТЦ_23.8.03.11_63_6319189182_12.05.2022_02</t>
  </si>
  <si>
    <t>Фланец под втулку расточенный Д-630мм</t>
  </si>
  <si>
    <t>2031,25
2437,50/1,2</t>
  </si>
  <si>
    <t>14821,49
17374,50/1,2*1,02*1,0036</t>
  </si>
  <si>
    <t>ТЦ_23.8.05.14_63_6319139287_16.03.2022_01</t>
  </si>
  <si>
    <t>Фланцевый адаптер MULTIGRIP DN620-650/PN10</t>
  </si>
  <si>
    <t>15666,67
18800/1,2</t>
  </si>
  <si>
    <t>690143,18
805809/1,2*1,02*1,0076</t>
  </si>
  <si>
    <t>ТЦ_24.3.05.00_63_6319139287_11.05.2022_01</t>
  </si>
  <si>
    <t>Неподвижная опора ПЭ100 Д-630мм SDR17 питьевая</t>
  </si>
  <si>
    <t>79429,95
93447/1,2*1,02</t>
  </si>
  <si>
    <t>ТЦ_24.3.05.01_63_6319189182_12.05.2022_02</t>
  </si>
  <si>
    <t>Втулка полиэтиленовая под фланец ПЭ100 SDR17, Д-630мм</t>
  </si>
  <si>
    <t>16732,26
19614,40/1,2*1,02*1,0036</t>
  </si>
  <si>
    <t>ТЦ_24.3.05.08_63_6319189182_12.05.2022_02</t>
  </si>
  <si>
    <t>Отвод полиэтиленовый 15 град. Д-630 мм ПЭ100 SDR17</t>
  </si>
  <si>
    <t>19012,32
22287,2/1,2*1,02*1,0036</t>
  </si>
  <si>
    <t>ФССЦ-01.2.01.01-0001</t>
  </si>
  <si>
    <t>Битумы нефтяные дорожные жидкие МГ, СГ</t>
  </si>
  <si>
    <t>ФССЦ-02.2.05.04-1572</t>
  </si>
  <si>
    <t>Щебень М 600, фракция 5(3)-10 мм, группа 2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</si>
  <si>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</si>
  <si>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</si>
  <si>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</si>
  <si>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</si>
  <si>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ФССЦ-02.2.05.04-1772</t>
  </si>
  <si>
    <t>Щебень М 600, фракция 20-40 мм, группа 2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</si>
  <si>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</si>
  <si>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</si>
  <si>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</si>
  <si>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</si>
  <si>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ФССЦ-04.1.02.05-0004</t>
  </si>
  <si>
    <t>Смеси бетонные тяжелого бетона (БСТ), класс В10 (М150)</t>
  </si>
  <si>
    <t>ФССЦ-04.1.02.05-0005</t>
  </si>
  <si>
    <t>Смеси бетонные тяжелого бетона (БСТ), класс В12,5 (М150)</t>
  </si>
  <si>
    <t>ФССЦ-08.4.03.03-0031</t>
  </si>
  <si>
    <t>Сталь арматурная, горячекатаная, периодического профиля, класс А-III, диаметр 10 мм</t>
  </si>
  <si>
    <t>ФССЦ-23.5.01.08-0035</t>
  </si>
  <si>
    <t>Трубы стальные электросварные прямошовные и спиральношовные, класс прочности К38, наружный диаметр 630 мм, толщина стенки 10 мм</t>
  </si>
  <si>
    <t>м</t>
  </si>
  <si>
    <t>ФССЦ-23.5.02.02-0056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</si>
  <si>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4 мм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</si>
  <si>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</si>
  <si>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</si>
  <si>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</si>
  <si>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</si>
  <si>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</si>
  <si>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</si>
  <si>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ФССЦ-23.8.03.11-0665</t>
  </si>
  <si>
    <t>Фланцы стальные плоские приварные из стали ВСт3сп2, ВСт3сп3, номинальное давление 1,0 МПа, номинальный диаметр 600 мм</t>
  </si>
  <si>
    <t>компл</t>
  </si>
  <si>
    <t>ФССЦ-23.8.03.11-0669</t>
  </si>
  <si>
    <t>Фланцы стальные плоские приварные из стали ВСт3сп2, ВСт3сп3, номинальное давление 1,0 МПа, номинальный диаметр 1000 мм</t>
  </si>
  <si>
    <t>ФССЦ-24.3.03.13-0061</t>
  </si>
  <si>
    <t>Трубы напорные полиэтиленовые ПЭ100, стандартное размерное отношение SDR17, номинальный наружный диаметр 630 мм, толщина стенки 37,4 мм</t>
  </si>
  <si>
    <t>ФССЦ-24.3.05.08-0654</t>
  </si>
  <si>
    <t>Отвод полиэтиленовый сварной 90°, ПЭ100, к напорным трубам 1,0 МПа (10 кгс/см2), диаметр 630 мм</t>
  </si>
  <si>
    <t/>
  </si>
  <si>
    <t>Итого "Материалы"</t>
  </si>
  <si>
    <t>Ведомость ресурсов</t>
  </si>
  <si>
    <t>Капитальный ремонт водопроводных сетей (санация) водовода №В-514 по ул. Тухачевского от дома №28 до дома №54</t>
  </si>
  <si>
    <t>Составил:______________С.М. Ядохна</t>
  </si>
  <si>
    <t>Составил:______________Н.Ю.Рогозина</t>
  </si>
  <si>
    <t>Всего, без НДС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</si>
</sst>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</cellStyleXfs>
  <cellXfs count="51">
    <xf numFmtId="0" fontId="0" fillId="0" borderId="0" xfId="0"/>
    <xf numFmtId="49" fontId="6" fillId="0" borderId="0" xfId="0" applyNumberFormat="1" applyFont="1"/>
    <xf numFmtId="0" fontId="6" fillId="0" borderId="0" xfId="0" applyFont="1"/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/>
    </xf>
    <xf numFmtId="49" fontId="6" fillId="0" borderId="2" xfId="2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right" vertical="top" wrapText="1"/>
    </xf>
    <xf numFmtId="2" fontId="6" fillId="0" borderId="2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6" fillId="0" borderId="0" xfId="0" applyNumberFormat="1" applyFont="1"/>
    <xf numFmtId="1" fontId="6" fillId="0" borderId="2" xfId="20" applyNumberFormat="1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23" applyFont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4" fillId="0" borderId="0" xfId="24" applyFont="1">
      <alignment horizontal="left" vertical="top"/>
    </xf>
    <xf numFmtId="49" fontId="14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6" fillId="0" borderId="1" xfId="0" applyFont="1" applyBorder="1" applyAlignment="1">
      <alignment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I94"/>
  <sheetViews>
    <sheetView showGridLines="0" tabSelected="1" topLeftCell="B88" zoomScaleNormal="100" workbookViewId="0">
      <selection activeCell="I8" sqref="I8"/>
    </sheetView>
  </sheetViews>
  <sheetFormatPr defaultRowHeight="12.75" x14ac:dyDescent="0.2"/>
  <cols>
    <col min="1" max="1" width="0" style="2" hidden="1" customWidth="1"/>
    <col min="2" max="2" width="20.28515625" style="1" customWidth="1"/>
    <col min="3" max="3" width="37.7109375" style="2" customWidth="1"/>
    <col min="4" max="4" width="10.7109375" style="2" customWidth="1"/>
    <col min="5" max="5" width="10.7109375" style="1" customWidth="1"/>
    <col min="6" max="6" width="10.7109375" style="2" customWidth="1"/>
    <col min="7" max="7" width="16" style="39" customWidth="1"/>
    <col min="8" max="8" width="13.28515625" style="2" customWidth="1"/>
    <col min="9" max="9" width="16.28515625" style="39" customWidth="1"/>
    <col min="10" max="16384" width="9.140625" style="2"/>
  </cols>
  <sheetData>
    <row r="1" spans="2:9" ht="15" x14ac:dyDescent="0.2">
      <c r="B1" s="44" t="s">
        <v>187</v>
      </c>
      <c r="C1" s="44"/>
      <c r="D1" s="44"/>
      <c r="E1" s="44"/>
      <c r="F1" s="44"/>
      <c r="G1" s="44"/>
      <c r="H1" s="44"/>
      <c r="I1" s="44"/>
    </row>
    <row r="2" spans="2:9" ht="15" x14ac:dyDescent="0.2">
      <c r="B2" s="43"/>
      <c r="C2" s="43"/>
      <c r="D2" s="43"/>
      <c r="E2" s="43"/>
      <c r="F2" s="43"/>
      <c r="G2" s="43"/>
      <c r="H2" s="43"/>
      <c r="I2" s="43"/>
    </row>
    <row r="3" spans="2:9" ht="15" customHeight="1" x14ac:dyDescent="0.2">
      <c r="B3" s="41" t="s">
        <v>186</v>
      </c>
      <c r="C3" s="41"/>
      <c r="D3" s="41"/>
      <c r="E3" s="41"/>
      <c r="F3" s="41"/>
      <c r="G3" s="41"/>
      <c r="H3" s="41"/>
      <c r="I3" s="41"/>
    </row>
    <row r="4" spans="2:9" ht="15" customHeight="1" x14ac:dyDescent="0.2">
      <c r="B4" s="42"/>
      <c r="C4" s="42"/>
      <c r="D4" s="42"/>
      <c r="E4" s="42"/>
      <c r="F4" s="42"/>
      <c r="G4" s="42"/>
      <c r="H4" s="42"/>
      <c r="I4" s="42"/>
    </row>
    <row r="5" spans="2:9" x14ac:dyDescent="0.2">
      <c r="B5" s="3"/>
      <c r="C5" s="4"/>
      <c r="D5" s="5"/>
      <c r="E5" s="6"/>
      <c r="F5" s="7"/>
      <c r="G5" s="34"/>
      <c r="H5" s="7"/>
      <c r="I5" s="34"/>
    </row>
    <row r="6" spans="2:9" ht="12.75" customHeight="1" x14ac:dyDescent="0.2">
      <c r="B6" s="24" t="s">
        <v>8</v>
      </c>
      <c r="C6" s="27" t="s">
        <v>0</v>
      </c>
      <c r="D6" s="27" t="s">
        <v>1</v>
      </c>
      <c r="E6" s="30" t="s">
        <v>7</v>
      </c>
      <c r="F6" s="33" t="s">
        <v>4</v>
      </c>
      <c r="G6" s="33"/>
      <c r="H6" s="50" t="s">
        <v>6</v>
      </c>
      <c r="I6" s="27" t="s">
        <v>190</v>
      </c>
    </row>
    <row r="7" spans="2:9" ht="12.75" customHeight="1" x14ac:dyDescent="0.2">
      <c r="B7" s="25"/>
      <c r="C7" s="28"/>
      <c r="D7" s="28"/>
      <c r="E7" s="31"/>
      <c r="F7" s="9" t="s">
        <v>2</v>
      </c>
      <c r="G7" s="35" t="s">
        <v>3</v>
      </c>
      <c r="H7" s="9" t="s">
        <v>2</v>
      </c>
      <c r="I7" s="29"/>
    </row>
    <row r="8" spans="2:9" x14ac:dyDescent="0.2">
      <c r="B8" s="26"/>
      <c r="C8" s="29"/>
      <c r="D8" s="29"/>
      <c r="E8" s="32"/>
      <c r="F8" s="8" t="s">
        <v>5</v>
      </c>
      <c r="G8" s="36" t="s">
        <v>5</v>
      </c>
      <c r="H8" s="8" t="s">
        <v>5</v>
      </c>
      <c r="I8" s="36" t="s">
        <v>5</v>
      </c>
    </row>
    <row r="9" spans="2:9" x14ac:dyDescent="0.2">
      <c r="B9" s="10">
        <v>1</v>
      </c>
      <c r="C9" s="10">
        <v>2</v>
      </c>
      <c r="D9" s="10">
        <v>3</v>
      </c>
      <c r="E9" s="11">
        <v>4</v>
      </c>
      <c r="F9" s="10">
        <v>5</v>
      </c>
      <c r="G9" s="40">
        <v>6</v>
      </c>
      <c r="H9" s="10">
        <v>7</v>
      </c>
      <c r="I9" s="40">
        <v>8</v>
      </c>
    </row>
    <row r="10" spans="2:9" ht="17.850000000000001" customHeight="1" x14ac:dyDescent="0.2">
      <c r="B10" s="20" t="s">
        <v>9</v>
      </c>
      <c r="C10" s="21"/>
      <c r="D10" s="21"/>
      <c r="E10" s="21"/>
      <c r="F10" s="21"/>
      <c r="G10" s="21"/>
      <c r="H10" s="21"/>
      <c r="I10" s="21"/>
    </row>
    <row r="11" spans="2:9" ht="17.850000000000001" customHeight="1" x14ac:dyDescent="0.2">
      <c r="B11" s="20" t="s">
        <v>10</v>
      </c>
      <c r="C11" s="21"/>
      <c r="D11" s="21"/>
      <c r="E11" s="21"/>
      <c r="F11" s="21"/>
      <c r="G11" s="21"/>
      <c r="H11" s="21"/>
      <c r="I11" s="21"/>
    </row>
    <row r="12" spans="2:9" ht="17.850000000000001" customHeight="1" x14ac:dyDescent="0.2">
      <c r="B12" s="22" t="s">
        <v>11</v>
      </c>
      <c r="C12" s="23"/>
      <c r="D12" s="23"/>
      <c r="E12" s="23"/>
      <c r="F12" s="23"/>
      <c r="G12" s="23"/>
      <c r="H12" s="23"/>
      <c r="I12" s="23"/>
    </row>
    <row r="13" spans="2:9" x14ac:dyDescent="0.2">
      <c r="B13" s="12" t="s">
        <v>12</v>
      </c>
      <c r="C13" s="13" t="s">
        <v>13</v>
      </c>
      <c r="D13" s="14" t="s">
        <v>14</v>
      </c>
      <c r="E13" s="12">
        <v>6.1919999999999996E-3</v>
      </c>
      <c r="F13" s="15">
        <v>1554.2</v>
      </c>
      <c r="G13" s="37">
        <f>4.52*F13</f>
        <v>7024.9839999999995</v>
      </c>
      <c r="H13" s="15">
        <v>9.6199999999999992</v>
      </c>
      <c r="I13" s="37">
        <f>G13*E13</f>
        <v>43.498700927999991</v>
      </c>
    </row>
    <row r="14" spans="2:9" ht="25.5" x14ac:dyDescent="0.2">
      <c r="B14" s="12" t="s">
        <v>15</v>
      </c>
      <c r="C14" s="13" t="s">
        <v>16</v>
      </c>
      <c r="D14" s="14" t="s">
        <v>17</v>
      </c>
      <c r="E14" s="12">
        <v>57.226500000000001</v>
      </c>
      <c r="F14" s="15">
        <v>38.89</v>
      </c>
      <c r="G14" s="37">
        <f t="shared" ref="G14:G53" si="0">4.52*F14</f>
        <v>175.78279999999998</v>
      </c>
      <c r="H14" s="15">
        <v>2225.54</v>
      </c>
      <c r="I14" s="37">
        <f t="shared" ref="I14:I53" si="1">G14*E14</f>
        <v>10059.434404199999</v>
      </c>
    </row>
    <row r="15" spans="2:9" x14ac:dyDescent="0.2">
      <c r="B15" s="12" t="s">
        <v>18</v>
      </c>
      <c r="C15" s="13" t="s">
        <v>19</v>
      </c>
      <c r="D15" s="14" t="s">
        <v>20</v>
      </c>
      <c r="E15" s="12">
        <v>1.2121200000000001</v>
      </c>
      <c r="F15" s="15">
        <v>6.22</v>
      </c>
      <c r="G15" s="37">
        <f t="shared" si="0"/>
        <v>28.114399999999996</v>
      </c>
      <c r="H15" s="15">
        <v>7.54</v>
      </c>
      <c r="I15" s="37">
        <f t="shared" si="1"/>
        <v>34.078026527999995</v>
      </c>
    </row>
    <row r="16" spans="2:9" x14ac:dyDescent="0.2">
      <c r="B16" s="12" t="s">
        <v>21</v>
      </c>
      <c r="C16" s="13" t="s">
        <v>22</v>
      </c>
      <c r="D16" s="14" t="s">
        <v>17</v>
      </c>
      <c r="E16" s="12">
        <v>0.36674400000000001</v>
      </c>
      <c r="F16" s="15">
        <v>6.09</v>
      </c>
      <c r="G16" s="37">
        <f t="shared" si="0"/>
        <v>27.526799999999998</v>
      </c>
      <c r="H16" s="15">
        <v>2.23</v>
      </c>
      <c r="I16" s="37">
        <f t="shared" si="1"/>
        <v>10.095288739199999</v>
      </c>
    </row>
    <row r="17" spans="2:9" x14ac:dyDescent="0.2">
      <c r="B17" s="12" t="s">
        <v>23</v>
      </c>
      <c r="C17" s="13" t="s">
        <v>24</v>
      </c>
      <c r="D17" s="14" t="s">
        <v>14</v>
      </c>
      <c r="E17" s="12">
        <v>0.16955999999999999</v>
      </c>
      <c r="F17" s="15">
        <v>47460</v>
      </c>
      <c r="G17" s="37">
        <f t="shared" si="0"/>
        <v>214519.19999999998</v>
      </c>
      <c r="H17" s="15">
        <v>8047.32</v>
      </c>
      <c r="I17" s="37">
        <f t="shared" si="1"/>
        <v>36373.875551999998</v>
      </c>
    </row>
    <row r="18" spans="2:9" x14ac:dyDescent="0.2">
      <c r="B18" s="12" t="s">
        <v>25</v>
      </c>
      <c r="C18" s="13" t="s">
        <v>26</v>
      </c>
      <c r="D18" s="14" t="s">
        <v>20</v>
      </c>
      <c r="E18" s="12">
        <v>1.2</v>
      </c>
      <c r="F18" s="15">
        <v>2.44</v>
      </c>
      <c r="G18" s="37">
        <f t="shared" si="0"/>
        <v>11.028799999999999</v>
      </c>
      <c r="H18" s="15">
        <v>2.93</v>
      </c>
      <c r="I18" s="37">
        <f t="shared" si="1"/>
        <v>13.234559999999998</v>
      </c>
    </row>
    <row r="19" spans="2:9" x14ac:dyDescent="0.2">
      <c r="B19" s="12" t="s">
        <v>25</v>
      </c>
      <c r="C19" s="13" t="s">
        <v>26</v>
      </c>
      <c r="D19" s="14" t="s">
        <v>20</v>
      </c>
      <c r="E19" s="12">
        <v>7.1999999999999995E-2</v>
      </c>
      <c r="F19" s="15">
        <v>2.44</v>
      </c>
      <c r="G19" s="37">
        <f t="shared" si="0"/>
        <v>11.028799999999999</v>
      </c>
      <c r="H19" s="15">
        <v>0.18</v>
      </c>
      <c r="I19" s="37">
        <f t="shared" si="1"/>
        <v>0.79407359999999982</v>
      </c>
    </row>
    <row r="20" spans="2:9" x14ac:dyDescent="0.2">
      <c r="B20" s="12" t="s">
        <v>25</v>
      </c>
      <c r="C20" s="13" t="s">
        <v>26</v>
      </c>
      <c r="D20" s="14" t="s">
        <v>20</v>
      </c>
      <c r="E20" s="12">
        <v>467.21846099999999</v>
      </c>
      <c r="F20" s="15">
        <v>2.44</v>
      </c>
      <c r="G20" s="37">
        <f t="shared" si="0"/>
        <v>11.028799999999999</v>
      </c>
      <c r="H20" s="15">
        <v>1140.01</v>
      </c>
      <c r="I20" s="37">
        <f t="shared" si="1"/>
        <v>5152.8589626767989</v>
      </c>
    </row>
    <row r="21" spans="2:9" x14ac:dyDescent="0.2">
      <c r="B21" s="12" t="s">
        <v>27</v>
      </c>
      <c r="C21" s="13" t="s">
        <v>28</v>
      </c>
      <c r="D21" s="14" t="s">
        <v>20</v>
      </c>
      <c r="E21" s="12">
        <v>21.63456</v>
      </c>
      <c r="F21" s="15">
        <v>3.15</v>
      </c>
      <c r="G21" s="37">
        <f t="shared" si="0"/>
        <v>14.237999999999998</v>
      </c>
      <c r="H21" s="15">
        <v>68.150000000000006</v>
      </c>
      <c r="I21" s="37">
        <f t="shared" si="1"/>
        <v>308.03286527999995</v>
      </c>
    </row>
    <row r="22" spans="2:9" ht="25.5" x14ac:dyDescent="0.2">
      <c r="B22" s="12" t="s">
        <v>29</v>
      </c>
      <c r="C22" s="13" t="s">
        <v>30</v>
      </c>
      <c r="D22" s="14" t="s">
        <v>31</v>
      </c>
      <c r="E22" s="12">
        <v>3.2787999999999999</v>
      </c>
      <c r="F22" s="15">
        <v>3.62</v>
      </c>
      <c r="G22" s="37">
        <f t="shared" si="0"/>
        <v>16.362399999999997</v>
      </c>
      <c r="H22" s="15">
        <v>11.87</v>
      </c>
      <c r="I22" s="37">
        <f t="shared" si="1"/>
        <v>53.649037119999988</v>
      </c>
    </row>
    <row r="23" spans="2:9" x14ac:dyDescent="0.2">
      <c r="B23" s="12" t="s">
        <v>32</v>
      </c>
      <c r="C23" s="13" t="s">
        <v>33</v>
      </c>
      <c r="D23" s="14" t="s">
        <v>14</v>
      </c>
      <c r="E23" s="12">
        <v>1.8733999999999999E-3</v>
      </c>
      <c r="F23" s="15">
        <v>30030</v>
      </c>
      <c r="G23" s="37">
        <f t="shared" si="0"/>
        <v>135735.59999999998</v>
      </c>
      <c r="H23" s="15">
        <v>56.26</v>
      </c>
      <c r="I23" s="37">
        <f t="shared" si="1"/>
        <v>254.28707303999994</v>
      </c>
    </row>
    <row r="24" spans="2:9" ht="25.5" x14ac:dyDescent="0.2">
      <c r="B24" s="12" t="s">
        <v>34</v>
      </c>
      <c r="C24" s="13" t="s">
        <v>35</v>
      </c>
      <c r="D24" s="14" t="s">
        <v>14</v>
      </c>
      <c r="E24" s="12">
        <v>2.4860000000000003E-4</v>
      </c>
      <c r="F24" s="15">
        <v>10315.01</v>
      </c>
      <c r="G24" s="37">
        <f t="shared" si="0"/>
        <v>46623.845199999996</v>
      </c>
      <c r="H24" s="15">
        <v>2.56</v>
      </c>
      <c r="I24" s="37">
        <f t="shared" si="1"/>
        <v>11.59068791672</v>
      </c>
    </row>
    <row r="25" spans="2:9" ht="25.5" x14ac:dyDescent="0.2">
      <c r="B25" s="12" t="s">
        <v>36</v>
      </c>
      <c r="C25" s="13" t="s">
        <v>37</v>
      </c>
      <c r="D25" s="14" t="s">
        <v>14</v>
      </c>
      <c r="E25" s="12">
        <v>6.5743999999999997E-2</v>
      </c>
      <c r="F25" s="15">
        <v>9424</v>
      </c>
      <c r="G25" s="37">
        <f t="shared" si="0"/>
        <v>42596.479999999996</v>
      </c>
      <c r="H25" s="15">
        <v>619.57000000000005</v>
      </c>
      <c r="I25" s="37">
        <f t="shared" si="1"/>
        <v>2800.4629811199998</v>
      </c>
    </row>
    <row r="26" spans="2:9" ht="38.25" x14ac:dyDescent="0.2">
      <c r="B26" s="12" t="s">
        <v>38</v>
      </c>
      <c r="C26" s="13" t="s">
        <v>39</v>
      </c>
      <c r="D26" s="14" t="s">
        <v>14</v>
      </c>
      <c r="E26" s="12">
        <v>4.6800000000000001E-2</v>
      </c>
      <c r="F26" s="15">
        <v>12050</v>
      </c>
      <c r="G26" s="37">
        <f t="shared" si="0"/>
        <v>54465.999999999993</v>
      </c>
      <c r="H26" s="15">
        <v>563.94000000000005</v>
      </c>
      <c r="I26" s="37">
        <f t="shared" si="1"/>
        <v>2549.0087999999996</v>
      </c>
    </row>
    <row r="27" spans="2:9" ht="25.5" x14ac:dyDescent="0.2">
      <c r="B27" s="12" t="s">
        <v>40</v>
      </c>
      <c r="C27" s="13" t="s">
        <v>41</v>
      </c>
      <c r="D27" s="14" t="s">
        <v>17</v>
      </c>
      <c r="E27" s="12">
        <v>2.4864000000000002</v>
      </c>
      <c r="F27" s="15">
        <v>9.0399999999999991</v>
      </c>
      <c r="G27" s="37">
        <f t="shared" si="0"/>
        <v>40.86079999999999</v>
      </c>
      <c r="H27" s="15">
        <v>22.48</v>
      </c>
      <c r="I27" s="37">
        <f t="shared" si="1"/>
        <v>101.59629311999998</v>
      </c>
    </row>
    <row r="28" spans="2:9" x14ac:dyDescent="0.2">
      <c r="B28" s="12" t="s">
        <v>42</v>
      </c>
      <c r="C28" s="13" t="s">
        <v>43</v>
      </c>
      <c r="D28" s="14" t="s">
        <v>14</v>
      </c>
      <c r="E28" s="12">
        <v>8.0171999999999993E-2</v>
      </c>
      <c r="F28" s="15">
        <v>11978</v>
      </c>
      <c r="G28" s="37">
        <f t="shared" si="0"/>
        <v>54140.56</v>
      </c>
      <c r="H28" s="15">
        <v>960.3</v>
      </c>
      <c r="I28" s="37">
        <f t="shared" si="1"/>
        <v>4340.5569763199992</v>
      </c>
    </row>
    <row r="29" spans="2:9" ht="25.5" x14ac:dyDescent="0.2">
      <c r="B29" s="12" t="s">
        <v>44</v>
      </c>
      <c r="C29" s="13" t="s">
        <v>45</v>
      </c>
      <c r="D29" s="14" t="s">
        <v>14</v>
      </c>
      <c r="E29" s="12">
        <v>0.162495</v>
      </c>
      <c r="F29" s="15">
        <v>10999</v>
      </c>
      <c r="G29" s="37">
        <f t="shared" si="0"/>
        <v>49715.479999999996</v>
      </c>
      <c r="H29" s="15">
        <v>1787.28</v>
      </c>
      <c r="I29" s="37">
        <f t="shared" si="1"/>
        <v>8078.5169225999998</v>
      </c>
    </row>
    <row r="30" spans="2:9" ht="25.5" x14ac:dyDescent="0.2">
      <c r="B30" s="12" t="s">
        <v>46</v>
      </c>
      <c r="C30" s="13" t="s">
        <v>47</v>
      </c>
      <c r="D30" s="14" t="s">
        <v>48</v>
      </c>
      <c r="E30" s="12">
        <v>0.78825599999999996</v>
      </c>
      <c r="F30" s="15">
        <v>737</v>
      </c>
      <c r="G30" s="37">
        <f t="shared" si="0"/>
        <v>3331.24</v>
      </c>
      <c r="H30" s="15">
        <v>580.94000000000005</v>
      </c>
      <c r="I30" s="37">
        <f t="shared" si="1"/>
        <v>2625.8699174399999</v>
      </c>
    </row>
    <row r="31" spans="2:9" ht="25.5" x14ac:dyDescent="0.2">
      <c r="B31" s="12" t="s">
        <v>49</v>
      </c>
      <c r="C31" s="13" t="s">
        <v>50</v>
      </c>
      <c r="D31" s="14" t="s">
        <v>17</v>
      </c>
      <c r="E31" s="12">
        <v>2.25</v>
      </c>
      <c r="F31" s="15">
        <v>23.09</v>
      </c>
      <c r="G31" s="37">
        <f t="shared" si="0"/>
        <v>104.36679999999998</v>
      </c>
      <c r="H31" s="15">
        <v>51.95</v>
      </c>
      <c r="I31" s="37">
        <f>G31*E31</f>
        <v>234.82529999999997</v>
      </c>
    </row>
    <row r="32" spans="2:9" x14ac:dyDescent="0.2">
      <c r="B32" s="12" t="s">
        <v>51</v>
      </c>
      <c r="C32" s="13" t="s">
        <v>52</v>
      </c>
      <c r="D32" s="14" t="s">
        <v>14</v>
      </c>
      <c r="E32" s="12">
        <v>6.2199999999999994E-5</v>
      </c>
      <c r="F32" s="15">
        <v>37900</v>
      </c>
      <c r="G32" s="37">
        <f t="shared" si="0"/>
        <v>171307.99999999997</v>
      </c>
      <c r="H32" s="15">
        <v>2.36</v>
      </c>
      <c r="I32" s="37">
        <f t="shared" si="1"/>
        <v>10.655357599999997</v>
      </c>
    </row>
    <row r="33" spans="2:9" ht="25.5" x14ac:dyDescent="0.2">
      <c r="B33" s="12" t="s">
        <v>53</v>
      </c>
      <c r="C33" s="13" t="s">
        <v>54</v>
      </c>
      <c r="D33" s="14" t="s">
        <v>20</v>
      </c>
      <c r="E33" s="12">
        <v>4.1399999999999997</v>
      </c>
      <c r="F33" s="15">
        <v>118.6</v>
      </c>
      <c r="G33" s="37">
        <f t="shared" si="0"/>
        <v>536.07199999999989</v>
      </c>
      <c r="H33" s="15">
        <v>491</v>
      </c>
      <c r="I33" s="37">
        <f t="shared" si="1"/>
        <v>2219.3380799999995</v>
      </c>
    </row>
    <row r="34" spans="2:9" ht="25.5" x14ac:dyDescent="0.2">
      <c r="B34" s="12" t="s">
        <v>55</v>
      </c>
      <c r="C34" s="13" t="s">
        <v>56</v>
      </c>
      <c r="D34" s="14" t="s">
        <v>20</v>
      </c>
      <c r="E34" s="12">
        <v>3.3815999999999999E-2</v>
      </c>
      <c r="F34" s="15">
        <v>108.4</v>
      </c>
      <c r="G34" s="37">
        <f t="shared" si="0"/>
        <v>489.96799999999996</v>
      </c>
      <c r="H34" s="15">
        <v>3.67</v>
      </c>
      <c r="I34" s="37">
        <f t="shared" si="1"/>
        <v>16.568757887999997</v>
      </c>
    </row>
    <row r="35" spans="2:9" ht="25.5" x14ac:dyDescent="0.2">
      <c r="B35" s="12" t="s">
        <v>57</v>
      </c>
      <c r="C35" s="13" t="s">
        <v>58</v>
      </c>
      <c r="D35" s="14" t="s">
        <v>14</v>
      </c>
      <c r="E35" s="12">
        <v>9.1079999999999998E-3</v>
      </c>
      <c r="F35" s="15">
        <v>734.5</v>
      </c>
      <c r="G35" s="37">
        <f t="shared" si="0"/>
        <v>3319.9399999999996</v>
      </c>
      <c r="H35" s="15">
        <v>6.69</v>
      </c>
      <c r="I35" s="37">
        <f t="shared" si="1"/>
        <v>30.238013519999996</v>
      </c>
    </row>
    <row r="36" spans="2:9" x14ac:dyDescent="0.2">
      <c r="B36" s="12" t="s">
        <v>59</v>
      </c>
      <c r="C36" s="13" t="s">
        <v>60</v>
      </c>
      <c r="D36" s="14" t="s">
        <v>14</v>
      </c>
      <c r="E36" s="12">
        <v>7.5649999999999997E-3</v>
      </c>
      <c r="F36" s="15">
        <v>2147</v>
      </c>
      <c r="G36" s="37">
        <f t="shared" si="0"/>
        <v>9704.4399999999987</v>
      </c>
      <c r="H36" s="15">
        <v>16.239999999999998</v>
      </c>
      <c r="I36" s="37">
        <f t="shared" si="1"/>
        <v>73.414088599999985</v>
      </c>
    </row>
    <row r="37" spans="2:9" x14ac:dyDescent="0.2">
      <c r="B37" s="12" t="s">
        <v>61</v>
      </c>
      <c r="C37" s="13" t="s">
        <v>62</v>
      </c>
      <c r="D37" s="14" t="s">
        <v>20</v>
      </c>
      <c r="E37" s="12">
        <v>8.6939999999999999E-4</v>
      </c>
      <c r="F37" s="15">
        <v>395</v>
      </c>
      <c r="G37" s="37">
        <f t="shared" si="0"/>
        <v>1785.3999999999999</v>
      </c>
      <c r="H37" s="15">
        <v>0.34</v>
      </c>
      <c r="I37" s="37">
        <f t="shared" si="1"/>
        <v>1.5522267599999999</v>
      </c>
    </row>
    <row r="38" spans="2:9" ht="38.25" x14ac:dyDescent="0.2">
      <c r="B38" s="12" t="s">
        <v>63</v>
      </c>
      <c r="C38" s="13" t="s">
        <v>64</v>
      </c>
      <c r="D38" s="14" t="s">
        <v>14</v>
      </c>
      <c r="E38" s="12">
        <v>0.40270499999999998</v>
      </c>
      <c r="F38" s="15">
        <v>8475</v>
      </c>
      <c r="G38" s="37">
        <f t="shared" si="0"/>
        <v>38307</v>
      </c>
      <c r="H38" s="15">
        <v>3412.92</v>
      </c>
      <c r="I38" s="37">
        <f t="shared" si="1"/>
        <v>15426.420435</v>
      </c>
    </row>
    <row r="39" spans="2:9" ht="63.75" x14ac:dyDescent="0.2">
      <c r="B39" s="12" t="s">
        <v>65</v>
      </c>
      <c r="C39" s="13" t="s">
        <v>66</v>
      </c>
      <c r="D39" s="14" t="s">
        <v>14</v>
      </c>
      <c r="E39" s="12">
        <v>3.1080000000000001E-3</v>
      </c>
      <c r="F39" s="15">
        <v>7712</v>
      </c>
      <c r="G39" s="37">
        <f t="shared" si="0"/>
        <v>34858.239999999998</v>
      </c>
      <c r="H39" s="15">
        <v>23.97</v>
      </c>
      <c r="I39" s="37">
        <f t="shared" si="1"/>
        <v>108.33940991999999</v>
      </c>
    </row>
    <row r="40" spans="2:9" ht="63.75" x14ac:dyDescent="0.2">
      <c r="B40" s="12" t="s">
        <v>67</v>
      </c>
      <c r="C40" s="13" t="s">
        <v>68</v>
      </c>
      <c r="D40" s="14" t="s">
        <v>69</v>
      </c>
      <c r="E40" s="12">
        <v>1.16239E-2</v>
      </c>
      <c r="F40" s="15">
        <v>50.24</v>
      </c>
      <c r="G40" s="37">
        <f t="shared" si="0"/>
        <v>227.0848</v>
      </c>
      <c r="H40" s="15">
        <v>0.57999999999999996</v>
      </c>
      <c r="I40" s="37">
        <f t="shared" si="1"/>
        <v>2.63961100672</v>
      </c>
    </row>
    <row r="41" spans="2:9" ht="25.5" x14ac:dyDescent="0.2">
      <c r="B41" s="12" t="s">
        <v>70</v>
      </c>
      <c r="C41" s="13" t="s">
        <v>71</v>
      </c>
      <c r="D41" s="14" t="s">
        <v>14</v>
      </c>
      <c r="E41" s="12">
        <v>3.0738600000000001E-2</v>
      </c>
      <c r="F41" s="15">
        <v>4455.2</v>
      </c>
      <c r="G41" s="37">
        <f t="shared" si="0"/>
        <v>20137.503999999997</v>
      </c>
      <c r="H41" s="15">
        <v>136.94999999999999</v>
      </c>
      <c r="I41" s="37">
        <f t="shared" si="1"/>
        <v>618.99868045439996</v>
      </c>
    </row>
    <row r="42" spans="2:9" x14ac:dyDescent="0.2">
      <c r="B42" s="12" t="s">
        <v>72</v>
      </c>
      <c r="C42" s="13" t="s">
        <v>73</v>
      </c>
      <c r="D42" s="14" t="s">
        <v>14</v>
      </c>
      <c r="E42" s="12">
        <v>1.2059E-3</v>
      </c>
      <c r="F42" s="15">
        <v>4920</v>
      </c>
      <c r="G42" s="37">
        <f t="shared" si="0"/>
        <v>22238.399999999998</v>
      </c>
      <c r="H42" s="15">
        <v>5.93</v>
      </c>
      <c r="I42" s="37">
        <f t="shared" si="1"/>
        <v>26.817286559999996</v>
      </c>
    </row>
    <row r="43" spans="2:9" ht="38.25" x14ac:dyDescent="0.2">
      <c r="B43" s="12" t="s">
        <v>74</v>
      </c>
      <c r="C43" s="13" t="s">
        <v>75</v>
      </c>
      <c r="D43" s="14" t="s">
        <v>20</v>
      </c>
      <c r="E43" s="12">
        <v>0.48971999999999999</v>
      </c>
      <c r="F43" s="15">
        <v>558.33000000000004</v>
      </c>
      <c r="G43" s="37">
        <f t="shared" si="0"/>
        <v>2523.6516000000001</v>
      </c>
      <c r="H43" s="15">
        <v>273.43</v>
      </c>
      <c r="I43" s="37">
        <f>G43*E43</f>
        <v>1235.8826615519999</v>
      </c>
    </row>
    <row r="44" spans="2:9" ht="38.25" x14ac:dyDescent="0.2">
      <c r="B44" s="12" t="s">
        <v>76</v>
      </c>
      <c r="C44" s="13" t="s">
        <v>77</v>
      </c>
      <c r="D44" s="14" t="s">
        <v>20</v>
      </c>
      <c r="E44" s="12">
        <v>2.98E-2</v>
      </c>
      <c r="F44" s="15">
        <v>1250</v>
      </c>
      <c r="G44" s="37">
        <f t="shared" si="0"/>
        <v>5649.9999999999991</v>
      </c>
      <c r="H44" s="15">
        <v>37.25</v>
      </c>
      <c r="I44" s="37">
        <f t="shared" si="1"/>
        <v>168.36999999999998</v>
      </c>
    </row>
    <row r="45" spans="2:9" ht="38.25" x14ac:dyDescent="0.2">
      <c r="B45" s="12" t="s">
        <v>78</v>
      </c>
      <c r="C45" s="13" t="s">
        <v>79</v>
      </c>
      <c r="D45" s="14" t="s">
        <v>20</v>
      </c>
      <c r="E45" s="12">
        <v>6.4019999999999995E-4</v>
      </c>
      <c r="F45" s="15">
        <v>1700</v>
      </c>
      <c r="G45" s="37">
        <f t="shared" si="0"/>
        <v>7683.9999999999991</v>
      </c>
      <c r="H45" s="15">
        <v>1.0900000000000001</v>
      </c>
      <c r="I45" s="37">
        <f t="shared" si="1"/>
        <v>4.9192967999999988</v>
      </c>
    </row>
    <row r="46" spans="2:9" ht="38.25" x14ac:dyDescent="0.2">
      <c r="B46" s="12" t="s">
        <v>80</v>
      </c>
      <c r="C46" s="13" t="s">
        <v>81</v>
      </c>
      <c r="D46" s="14" t="s">
        <v>20</v>
      </c>
      <c r="E46" s="12">
        <v>1.504E-2</v>
      </c>
      <c r="F46" s="15">
        <v>1287</v>
      </c>
      <c r="G46" s="37">
        <f t="shared" si="0"/>
        <v>5817.24</v>
      </c>
      <c r="H46" s="15">
        <v>19.36</v>
      </c>
      <c r="I46" s="37">
        <f t="shared" si="1"/>
        <v>87.491289599999988</v>
      </c>
    </row>
    <row r="47" spans="2:9" ht="38.25" x14ac:dyDescent="0.2">
      <c r="B47" s="12" t="s">
        <v>82</v>
      </c>
      <c r="C47" s="13" t="s">
        <v>83</v>
      </c>
      <c r="D47" s="14" t="s">
        <v>20</v>
      </c>
      <c r="E47" s="12">
        <v>3.75942</v>
      </c>
      <c r="F47" s="15">
        <v>550</v>
      </c>
      <c r="G47" s="37">
        <f t="shared" si="0"/>
        <v>2485.9999999999995</v>
      </c>
      <c r="H47" s="15">
        <v>2067.6799999999998</v>
      </c>
      <c r="I47" s="37">
        <f t="shared" si="1"/>
        <v>9345.9181199999985</v>
      </c>
    </row>
    <row r="48" spans="2:9" ht="38.25" x14ac:dyDescent="0.2">
      <c r="B48" s="12" t="s">
        <v>84</v>
      </c>
      <c r="C48" s="13" t="s">
        <v>85</v>
      </c>
      <c r="D48" s="14" t="s">
        <v>20</v>
      </c>
      <c r="E48" s="12">
        <v>0.65959999999999996</v>
      </c>
      <c r="F48" s="15">
        <v>1100</v>
      </c>
      <c r="G48" s="37">
        <f t="shared" si="0"/>
        <v>4971.9999999999991</v>
      </c>
      <c r="H48" s="15">
        <v>725.56</v>
      </c>
      <c r="I48" s="37">
        <f t="shared" si="1"/>
        <v>3279.5311999999994</v>
      </c>
    </row>
    <row r="49" spans="2:9" ht="38.25" x14ac:dyDescent="0.2">
      <c r="B49" s="12" t="s">
        <v>86</v>
      </c>
      <c r="C49" s="13" t="s">
        <v>87</v>
      </c>
      <c r="D49" s="14" t="s">
        <v>20</v>
      </c>
      <c r="E49" s="12">
        <v>0.13156000000000001</v>
      </c>
      <c r="F49" s="15">
        <v>1056</v>
      </c>
      <c r="G49" s="37">
        <f t="shared" si="0"/>
        <v>4773.12</v>
      </c>
      <c r="H49" s="15">
        <v>138.93</v>
      </c>
      <c r="I49" s="37">
        <f t="shared" si="1"/>
        <v>627.95166720000009</v>
      </c>
    </row>
    <row r="50" spans="2:9" x14ac:dyDescent="0.2">
      <c r="B50" s="12" t="s">
        <v>88</v>
      </c>
      <c r="C50" s="13" t="s">
        <v>89</v>
      </c>
      <c r="D50" s="14" t="s">
        <v>31</v>
      </c>
      <c r="E50" s="12">
        <v>9.3059999999999992</v>
      </c>
      <c r="F50" s="15">
        <v>35.53</v>
      </c>
      <c r="G50" s="37">
        <f t="shared" si="0"/>
        <v>160.59559999999999</v>
      </c>
      <c r="H50" s="15">
        <v>330.64</v>
      </c>
      <c r="I50" s="37">
        <f t="shared" si="1"/>
        <v>1494.5026535999998</v>
      </c>
    </row>
    <row r="51" spans="2:9" x14ac:dyDescent="0.2">
      <c r="B51" s="12" t="s">
        <v>90</v>
      </c>
      <c r="C51" s="13" t="s">
        <v>91</v>
      </c>
      <c r="D51" s="14" t="s">
        <v>31</v>
      </c>
      <c r="E51" s="12">
        <v>0.1656</v>
      </c>
      <c r="F51" s="15">
        <v>57.63</v>
      </c>
      <c r="G51" s="37">
        <f t="shared" si="0"/>
        <v>260.48759999999999</v>
      </c>
      <c r="H51" s="15">
        <v>9.5399999999999991</v>
      </c>
      <c r="I51" s="37">
        <f t="shared" si="1"/>
        <v>43.136746559999999</v>
      </c>
    </row>
    <row r="52" spans="2:9" x14ac:dyDescent="0.2">
      <c r="B52" s="12" t="s">
        <v>92</v>
      </c>
      <c r="C52" s="13" t="s">
        <v>93</v>
      </c>
      <c r="D52" s="14" t="s">
        <v>14</v>
      </c>
      <c r="E52" s="12">
        <v>1.9269999999999999E-4</v>
      </c>
      <c r="F52" s="15">
        <v>15620</v>
      </c>
      <c r="G52" s="37">
        <f t="shared" si="0"/>
        <v>70602.399999999994</v>
      </c>
      <c r="H52" s="15">
        <v>3.01</v>
      </c>
      <c r="I52" s="37">
        <f t="shared" si="1"/>
        <v>13.605082479999998</v>
      </c>
    </row>
    <row r="53" spans="2:9" x14ac:dyDescent="0.2">
      <c r="B53" s="12" t="s">
        <v>94</v>
      </c>
      <c r="C53" s="13" t="s">
        <v>95</v>
      </c>
      <c r="D53" s="14" t="s">
        <v>17</v>
      </c>
      <c r="E53" s="12">
        <v>0.37296000000000001</v>
      </c>
      <c r="F53" s="15">
        <v>9.42</v>
      </c>
      <c r="G53" s="37">
        <f t="shared" si="0"/>
        <v>42.578399999999995</v>
      </c>
      <c r="H53" s="15">
        <v>3.51</v>
      </c>
      <c r="I53" s="37">
        <f t="shared" si="1"/>
        <v>15.880040063999999</v>
      </c>
    </row>
    <row r="54" spans="2:9" ht="38.25" x14ac:dyDescent="0.2">
      <c r="B54" s="12" t="s">
        <v>96</v>
      </c>
      <c r="C54" s="13" t="s">
        <v>98</v>
      </c>
      <c r="D54" s="14" t="s">
        <v>14</v>
      </c>
      <c r="E54" s="12">
        <v>122.4</v>
      </c>
      <c r="F54" s="15">
        <v>778.64</v>
      </c>
      <c r="G54" s="37" t="s">
        <v>97</v>
      </c>
      <c r="H54" s="15">
        <v>95305.54</v>
      </c>
      <c r="I54" s="37">
        <v>868020.41</v>
      </c>
    </row>
    <row r="55" spans="2:9" ht="38.25" x14ac:dyDescent="0.2">
      <c r="B55" s="12" t="s">
        <v>96</v>
      </c>
      <c r="C55" s="13" t="s">
        <v>99</v>
      </c>
      <c r="D55" s="14" t="s">
        <v>14</v>
      </c>
      <c r="E55" s="12">
        <v>3.06</v>
      </c>
      <c r="F55" s="15">
        <v>778.64</v>
      </c>
      <c r="G55" s="37" t="s">
        <v>97</v>
      </c>
      <c r="H55" s="15">
        <v>2382.64</v>
      </c>
      <c r="I55" s="37">
        <v>21700.51</v>
      </c>
    </row>
    <row r="56" spans="2:9" ht="38.25" x14ac:dyDescent="0.2">
      <c r="B56" s="12" t="s">
        <v>96</v>
      </c>
      <c r="C56" s="13" t="s">
        <v>100</v>
      </c>
      <c r="D56" s="14" t="s">
        <v>14</v>
      </c>
      <c r="E56" s="12">
        <v>4.7789999999999999</v>
      </c>
      <c r="F56" s="15">
        <v>778.64</v>
      </c>
      <c r="G56" s="37" t="s">
        <v>101</v>
      </c>
      <c r="H56" s="15">
        <v>3721.12</v>
      </c>
      <c r="I56" s="37">
        <v>30426.32</v>
      </c>
    </row>
    <row r="57" spans="2:9" ht="38.25" x14ac:dyDescent="0.2">
      <c r="B57" s="12" t="s">
        <v>96</v>
      </c>
      <c r="C57" s="13" t="s">
        <v>102</v>
      </c>
      <c r="D57" s="14" t="s">
        <v>14</v>
      </c>
      <c r="E57" s="12">
        <v>3.048</v>
      </c>
      <c r="F57" s="15">
        <v>778.64</v>
      </c>
      <c r="G57" s="37" t="s">
        <v>103</v>
      </c>
      <c r="H57" s="15">
        <v>2373.29</v>
      </c>
      <c r="I57" s="37">
        <v>22250.400000000001</v>
      </c>
    </row>
    <row r="58" spans="2:9" ht="38.25" x14ac:dyDescent="0.2">
      <c r="B58" s="12" t="s">
        <v>104</v>
      </c>
      <c r="C58" s="13" t="s">
        <v>105</v>
      </c>
      <c r="D58" s="14" t="s">
        <v>106</v>
      </c>
      <c r="E58" s="12">
        <v>3</v>
      </c>
      <c r="F58" s="15" t="s">
        <v>107</v>
      </c>
      <c r="G58" s="37" t="s">
        <v>108</v>
      </c>
      <c r="H58" s="15">
        <v>46694.19</v>
      </c>
      <c r="I58" s="37">
        <v>3593258.55</v>
      </c>
    </row>
    <row r="59" spans="2:9" ht="38.25" x14ac:dyDescent="0.2">
      <c r="B59" s="12" t="s">
        <v>109</v>
      </c>
      <c r="C59" s="13" t="s">
        <v>110</v>
      </c>
      <c r="D59" s="14" t="s">
        <v>48</v>
      </c>
      <c r="E59" s="12">
        <v>2</v>
      </c>
      <c r="F59" s="15"/>
      <c r="G59" s="37" t="s">
        <v>111</v>
      </c>
      <c r="H59" s="15"/>
      <c r="I59" s="37">
        <v>13315.1</v>
      </c>
    </row>
    <row r="60" spans="2:9" ht="38.25" x14ac:dyDescent="0.2">
      <c r="B60" s="12" t="s">
        <v>109</v>
      </c>
      <c r="C60" s="13" t="s">
        <v>112</v>
      </c>
      <c r="D60" s="14" t="s">
        <v>48</v>
      </c>
      <c r="E60" s="12">
        <v>1</v>
      </c>
      <c r="F60" s="15"/>
      <c r="G60" s="37" t="s">
        <v>113</v>
      </c>
      <c r="H60" s="15"/>
      <c r="I60" s="37">
        <v>1252.46</v>
      </c>
    </row>
    <row r="61" spans="2:9" ht="38.25" x14ac:dyDescent="0.2">
      <c r="B61" s="12" t="s">
        <v>109</v>
      </c>
      <c r="C61" s="13" t="s">
        <v>114</v>
      </c>
      <c r="D61" s="14" t="s">
        <v>48</v>
      </c>
      <c r="E61" s="12">
        <v>2</v>
      </c>
      <c r="F61" s="15"/>
      <c r="G61" s="37" t="s">
        <v>115</v>
      </c>
      <c r="H61" s="15"/>
      <c r="I61" s="37">
        <v>3529.74</v>
      </c>
    </row>
    <row r="62" spans="2:9" ht="38.25" x14ac:dyDescent="0.2">
      <c r="B62" s="12" t="s">
        <v>109</v>
      </c>
      <c r="C62" s="13" t="s">
        <v>116</v>
      </c>
      <c r="D62" s="14" t="s">
        <v>48</v>
      </c>
      <c r="E62" s="12">
        <v>1</v>
      </c>
      <c r="F62" s="15"/>
      <c r="G62" s="37" t="s">
        <v>117</v>
      </c>
      <c r="H62" s="15"/>
      <c r="I62" s="37">
        <v>2979.55</v>
      </c>
    </row>
    <row r="63" spans="2:9" ht="38.25" x14ac:dyDescent="0.2">
      <c r="B63" s="12" t="s">
        <v>118</v>
      </c>
      <c r="C63" s="13" t="s">
        <v>119</v>
      </c>
      <c r="D63" s="14" t="s">
        <v>48</v>
      </c>
      <c r="E63" s="12">
        <v>1</v>
      </c>
      <c r="F63" s="15"/>
      <c r="G63" s="37" t="s">
        <v>120</v>
      </c>
      <c r="H63" s="15"/>
      <c r="I63" s="37">
        <v>42710.07</v>
      </c>
    </row>
    <row r="64" spans="2:9" ht="38.25" x14ac:dyDescent="0.2">
      <c r="B64" s="12" t="s">
        <v>121</v>
      </c>
      <c r="C64" s="13" t="s">
        <v>122</v>
      </c>
      <c r="D64" s="14" t="s">
        <v>48</v>
      </c>
      <c r="E64" s="12">
        <v>1</v>
      </c>
      <c r="F64" s="15"/>
      <c r="G64" s="37" t="s">
        <v>123</v>
      </c>
      <c r="H64" s="15"/>
      <c r="I64" s="37">
        <v>1189.48</v>
      </c>
    </row>
    <row r="65" spans="2:9" ht="38.25" x14ac:dyDescent="0.2">
      <c r="B65" s="12" t="s">
        <v>124</v>
      </c>
      <c r="C65" s="13" t="s">
        <v>125</v>
      </c>
      <c r="D65" s="14" t="s">
        <v>48</v>
      </c>
      <c r="E65" s="12">
        <v>1</v>
      </c>
      <c r="F65" s="15"/>
      <c r="G65" s="37" t="s">
        <v>126</v>
      </c>
      <c r="H65" s="15"/>
      <c r="I65" s="37">
        <v>513.96</v>
      </c>
    </row>
    <row r="66" spans="2:9" ht="38.25" x14ac:dyDescent="0.2">
      <c r="B66" s="12" t="s">
        <v>127</v>
      </c>
      <c r="C66" s="13" t="s">
        <v>128</v>
      </c>
      <c r="D66" s="14" t="s">
        <v>48</v>
      </c>
      <c r="E66" s="12">
        <v>11</v>
      </c>
      <c r="F66" s="15" t="s">
        <v>129</v>
      </c>
      <c r="G66" s="37" t="s">
        <v>130</v>
      </c>
      <c r="H66" s="15">
        <v>22343.75</v>
      </c>
      <c r="I66" s="37">
        <v>163036.39000000001</v>
      </c>
    </row>
    <row r="67" spans="2:9" ht="38.25" x14ac:dyDescent="0.2">
      <c r="B67" s="12" t="s">
        <v>131</v>
      </c>
      <c r="C67" s="13" t="s">
        <v>132</v>
      </c>
      <c r="D67" s="14" t="s">
        <v>106</v>
      </c>
      <c r="E67" s="12">
        <v>1</v>
      </c>
      <c r="F67" s="15" t="s">
        <v>133</v>
      </c>
      <c r="G67" s="37" t="s">
        <v>134</v>
      </c>
      <c r="H67" s="15">
        <v>15666.67</v>
      </c>
      <c r="I67" s="37">
        <v>690143.18</v>
      </c>
    </row>
    <row r="68" spans="2:9" ht="38.25" x14ac:dyDescent="0.2">
      <c r="B68" s="12" t="s">
        <v>135</v>
      </c>
      <c r="C68" s="13" t="s">
        <v>136</v>
      </c>
      <c r="D68" s="14" t="s">
        <v>48</v>
      </c>
      <c r="E68" s="12">
        <v>10</v>
      </c>
      <c r="F68" s="15"/>
      <c r="G68" s="37" t="s">
        <v>137</v>
      </c>
      <c r="H68" s="15"/>
      <c r="I68" s="37">
        <v>794299.5</v>
      </c>
    </row>
    <row r="69" spans="2:9" ht="38.25" x14ac:dyDescent="0.2">
      <c r="B69" s="12" t="s">
        <v>138</v>
      </c>
      <c r="C69" s="13" t="s">
        <v>139</v>
      </c>
      <c r="D69" s="14" t="s">
        <v>48</v>
      </c>
      <c r="E69" s="12">
        <v>11</v>
      </c>
      <c r="F69" s="15" t="s">
        <v>129</v>
      </c>
      <c r="G69" s="37" t="s">
        <v>140</v>
      </c>
      <c r="H69" s="15">
        <v>22343.75</v>
      </c>
      <c r="I69" s="37">
        <v>184054.86</v>
      </c>
    </row>
    <row r="70" spans="2:9" ht="38.25" x14ac:dyDescent="0.2">
      <c r="B70" s="12" t="s">
        <v>141</v>
      </c>
      <c r="C70" s="13" t="s">
        <v>142</v>
      </c>
      <c r="D70" s="14" t="s">
        <v>48</v>
      </c>
      <c r="E70" s="12">
        <v>2</v>
      </c>
      <c r="F70" s="15"/>
      <c r="G70" s="37" t="s">
        <v>143</v>
      </c>
      <c r="H70" s="15"/>
      <c r="I70" s="37">
        <v>38024.639999999999</v>
      </c>
    </row>
    <row r="71" spans="2:9" ht="25.5" x14ac:dyDescent="0.2">
      <c r="B71" s="12" t="s">
        <v>144</v>
      </c>
      <c r="C71" s="13" t="s">
        <v>145</v>
      </c>
      <c r="D71" s="14" t="s">
        <v>14</v>
      </c>
      <c r="E71" s="12">
        <v>0.46056000000000002</v>
      </c>
      <c r="F71" s="15">
        <v>1487.6</v>
      </c>
      <c r="G71" s="37">
        <f>4.52*F71</f>
        <v>6723.9519999999993</v>
      </c>
      <c r="H71" s="15">
        <v>685.13</v>
      </c>
      <c r="I71" s="37">
        <f>G71*E71</f>
        <v>3096.78333312</v>
      </c>
    </row>
    <row r="72" spans="2:9" ht="25.5" x14ac:dyDescent="0.2">
      <c r="B72" s="12" t="s">
        <v>146</v>
      </c>
      <c r="C72" s="13" t="s">
        <v>147</v>
      </c>
      <c r="D72" s="14" t="s">
        <v>20</v>
      </c>
      <c r="E72" s="12">
        <v>5.3999999999999999E-2</v>
      </c>
      <c r="F72" s="15">
        <v>145.80000000000001</v>
      </c>
      <c r="G72" s="37">
        <f t="shared" ref="G72:G89" si="2">4.52*F72</f>
        <v>659.01599999999996</v>
      </c>
      <c r="H72" s="15">
        <v>7.87</v>
      </c>
      <c r="I72" s="37">
        <f>4.52*G72</f>
        <v>2978.7523199999996</v>
      </c>
    </row>
    <row r="73" spans="2:9" ht="25.5" x14ac:dyDescent="0.2">
      <c r="B73" s="12" t="s">
        <v>148</v>
      </c>
      <c r="C73" s="13" t="s">
        <v>149</v>
      </c>
      <c r="D73" s="14" t="s">
        <v>20</v>
      </c>
      <c r="E73" s="12">
        <v>0.36</v>
      </c>
      <c r="F73" s="15">
        <v>130</v>
      </c>
      <c r="G73" s="37">
        <f t="shared" si="2"/>
        <v>587.59999999999991</v>
      </c>
      <c r="H73" s="15">
        <v>46.8</v>
      </c>
      <c r="I73" s="37">
        <f t="shared" ref="I73:I89" si="3">4.52*G73</f>
        <v>2655.9519999999993</v>
      </c>
    </row>
    <row r="74" spans="2:9" ht="25.5" x14ac:dyDescent="0.2">
      <c r="B74" s="12" t="s">
        <v>150</v>
      </c>
      <c r="C74" s="13" t="s">
        <v>151</v>
      </c>
      <c r="D74" s="14" t="s">
        <v>20</v>
      </c>
      <c r="E74" s="12">
        <v>2.415</v>
      </c>
      <c r="F74" s="15">
        <v>91.5</v>
      </c>
      <c r="G74" s="37">
        <f t="shared" si="2"/>
        <v>413.58</v>
      </c>
      <c r="H74" s="15">
        <v>220.97</v>
      </c>
      <c r="I74" s="37">
        <f t="shared" si="3"/>
        <v>1869.3815999999997</v>
      </c>
    </row>
    <row r="75" spans="2:9" ht="25.5" x14ac:dyDescent="0.2">
      <c r="B75" s="12" t="s">
        <v>152</v>
      </c>
      <c r="C75" s="13" t="s">
        <v>153</v>
      </c>
      <c r="D75" s="14" t="s">
        <v>20</v>
      </c>
      <c r="E75" s="12">
        <v>70.124399999999994</v>
      </c>
      <c r="F75" s="15">
        <v>114.13</v>
      </c>
      <c r="G75" s="37">
        <f t="shared" si="2"/>
        <v>515.86759999999992</v>
      </c>
      <c r="H75" s="15">
        <v>8003.3</v>
      </c>
      <c r="I75" s="37">
        <f t="shared" si="3"/>
        <v>2331.7215519999995</v>
      </c>
    </row>
    <row r="76" spans="2:9" ht="25.5" x14ac:dyDescent="0.2">
      <c r="B76" s="12" t="s">
        <v>154</v>
      </c>
      <c r="C76" s="13" t="s">
        <v>155</v>
      </c>
      <c r="D76" s="14" t="s">
        <v>20</v>
      </c>
      <c r="E76" s="12">
        <v>7.8624000000000001</v>
      </c>
      <c r="F76" s="15">
        <v>155.94</v>
      </c>
      <c r="G76" s="37">
        <f t="shared" si="2"/>
        <v>704.84879999999987</v>
      </c>
      <c r="H76" s="15">
        <v>1226.06</v>
      </c>
      <c r="I76" s="37">
        <f t="shared" si="3"/>
        <v>3185.9165759999992</v>
      </c>
    </row>
    <row r="77" spans="2:9" ht="25.5" x14ac:dyDescent="0.2">
      <c r="B77" s="12" t="s">
        <v>156</v>
      </c>
      <c r="C77" s="13" t="s">
        <v>157</v>
      </c>
      <c r="D77" s="14" t="s">
        <v>20</v>
      </c>
      <c r="E77" s="12">
        <v>414.90600000000001</v>
      </c>
      <c r="F77" s="15">
        <v>44.82</v>
      </c>
      <c r="G77" s="37">
        <f t="shared" si="2"/>
        <v>202.58639999999997</v>
      </c>
      <c r="H77" s="15">
        <v>18596.09</v>
      </c>
      <c r="I77" s="37">
        <f t="shared" si="3"/>
        <v>915.69052799999974</v>
      </c>
    </row>
    <row r="78" spans="2:9" ht="25.5" x14ac:dyDescent="0.2">
      <c r="B78" s="12" t="s">
        <v>158</v>
      </c>
      <c r="C78" s="13" t="s">
        <v>159</v>
      </c>
      <c r="D78" s="14" t="s">
        <v>20</v>
      </c>
      <c r="E78" s="12">
        <v>4.6920000000000002</v>
      </c>
      <c r="F78" s="15">
        <v>490</v>
      </c>
      <c r="G78" s="37">
        <f t="shared" si="2"/>
        <v>2214.7999999999997</v>
      </c>
      <c r="H78" s="15">
        <v>2299.08</v>
      </c>
      <c r="I78" s="37">
        <f t="shared" si="3"/>
        <v>10010.895999999997</v>
      </c>
    </row>
    <row r="79" spans="2:9" ht="25.5" x14ac:dyDescent="0.2">
      <c r="B79" s="12" t="s">
        <v>160</v>
      </c>
      <c r="C79" s="13" t="s">
        <v>161</v>
      </c>
      <c r="D79" s="14" t="s">
        <v>20</v>
      </c>
      <c r="E79" s="12">
        <v>19.082000000000001</v>
      </c>
      <c r="F79" s="15">
        <v>600</v>
      </c>
      <c r="G79" s="37">
        <f t="shared" si="2"/>
        <v>2711.9999999999995</v>
      </c>
      <c r="H79" s="15">
        <v>11449.2</v>
      </c>
      <c r="I79" s="37">
        <f t="shared" si="3"/>
        <v>12258.239999999996</v>
      </c>
    </row>
    <row r="80" spans="2:9" ht="38.25" x14ac:dyDescent="0.2">
      <c r="B80" s="12" t="s">
        <v>162</v>
      </c>
      <c r="C80" s="13" t="s">
        <v>163</v>
      </c>
      <c r="D80" s="14" t="s">
        <v>14</v>
      </c>
      <c r="E80" s="12">
        <v>8.5599999999999996E-2</v>
      </c>
      <c r="F80" s="15">
        <v>8014.15</v>
      </c>
      <c r="G80" s="37">
        <f t="shared" si="2"/>
        <v>36223.957999999991</v>
      </c>
      <c r="H80" s="15">
        <v>686.01</v>
      </c>
      <c r="I80" s="37">
        <f t="shared" si="3"/>
        <v>163732.29015999995</v>
      </c>
    </row>
    <row r="81" spans="1:9" ht="63.75" x14ac:dyDescent="0.2">
      <c r="B81" s="12" t="s">
        <v>164</v>
      </c>
      <c r="C81" s="13" t="s">
        <v>165</v>
      </c>
      <c r="D81" s="14" t="s">
        <v>166</v>
      </c>
      <c r="E81" s="12">
        <v>1</v>
      </c>
      <c r="F81" s="15">
        <v>1282.4000000000001</v>
      </c>
      <c r="G81" s="37">
        <f t="shared" si="2"/>
        <v>5796.4479999999994</v>
      </c>
      <c r="H81" s="15">
        <v>1282.4000000000001</v>
      </c>
      <c r="I81" s="37">
        <f t="shared" si="3"/>
        <v>26199.944959999993</v>
      </c>
    </row>
    <row r="82" spans="1:9" ht="63.75" x14ac:dyDescent="0.2">
      <c r="B82" s="12" t="s">
        <v>167</v>
      </c>
      <c r="C82" s="13" t="s">
        <v>168</v>
      </c>
      <c r="D82" s="14" t="s">
        <v>166</v>
      </c>
      <c r="E82" s="12">
        <v>80</v>
      </c>
      <c r="F82" s="15">
        <v>74.25</v>
      </c>
      <c r="G82" s="37">
        <f t="shared" si="2"/>
        <v>335.60999999999996</v>
      </c>
      <c r="H82" s="15">
        <v>5940</v>
      </c>
      <c r="I82" s="37">
        <f t="shared" si="3"/>
        <v>1516.9571999999996</v>
      </c>
    </row>
    <row r="83" spans="1:9" ht="63.75" x14ac:dyDescent="0.2">
      <c r="B83" s="12" t="s">
        <v>169</v>
      </c>
      <c r="C83" s="13" t="s">
        <v>170</v>
      </c>
      <c r="D83" s="14" t="s">
        <v>166</v>
      </c>
      <c r="E83" s="12">
        <v>246.4</v>
      </c>
      <c r="F83" s="15">
        <v>219.85</v>
      </c>
      <c r="G83" s="37">
        <f t="shared" si="2"/>
        <v>993.72199999999987</v>
      </c>
      <c r="H83" s="15">
        <v>54171.040000000001</v>
      </c>
      <c r="I83" s="37">
        <f t="shared" si="3"/>
        <v>4491.6234399999994</v>
      </c>
    </row>
    <row r="84" spans="1:9" ht="51" x14ac:dyDescent="0.2">
      <c r="B84" s="12" t="s">
        <v>171</v>
      </c>
      <c r="C84" s="13" t="s">
        <v>172</v>
      </c>
      <c r="D84" s="14" t="s">
        <v>48</v>
      </c>
      <c r="E84" s="12">
        <v>1</v>
      </c>
      <c r="F84" s="15">
        <v>45</v>
      </c>
      <c r="G84" s="37">
        <f t="shared" si="2"/>
        <v>203.39999999999998</v>
      </c>
      <c r="H84" s="15">
        <v>45</v>
      </c>
      <c r="I84" s="37">
        <f t="shared" si="3"/>
        <v>919.36799999999982</v>
      </c>
    </row>
    <row r="85" spans="1:9" ht="51" x14ac:dyDescent="0.2">
      <c r="B85" s="12" t="s">
        <v>173</v>
      </c>
      <c r="C85" s="13" t="s">
        <v>174</v>
      </c>
      <c r="D85" s="14" t="s">
        <v>48</v>
      </c>
      <c r="E85" s="12">
        <v>3</v>
      </c>
      <c r="F85" s="15">
        <v>152</v>
      </c>
      <c r="G85" s="37">
        <f t="shared" si="2"/>
        <v>687.04</v>
      </c>
      <c r="H85" s="15">
        <v>456</v>
      </c>
      <c r="I85" s="37">
        <f t="shared" si="3"/>
        <v>3105.4207999999994</v>
      </c>
    </row>
    <row r="86" spans="1:9" ht="51" x14ac:dyDescent="0.2">
      <c r="B86" s="12" t="s">
        <v>175</v>
      </c>
      <c r="C86" s="13" t="s">
        <v>176</v>
      </c>
      <c r="D86" s="14" t="s">
        <v>177</v>
      </c>
      <c r="E86" s="12">
        <v>7</v>
      </c>
      <c r="F86" s="15">
        <v>344.65</v>
      </c>
      <c r="G86" s="37">
        <f t="shared" si="2"/>
        <v>1557.8179999999998</v>
      </c>
      <c r="H86" s="15">
        <v>2412.5500000000002</v>
      </c>
      <c r="I86" s="37">
        <f t="shared" si="3"/>
        <v>7041.3373599999986</v>
      </c>
    </row>
    <row r="87" spans="1:9" ht="51" x14ac:dyDescent="0.2">
      <c r="B87" s="12" t="s">
        <v>178</v>
      </c>
      <c r="C87" s="13" t="s">
        <v>179</v>
      </c>
      <c r="D87" s="14" t="s">
        <v>177</v>
      </c>
      <c r="E87" s="12">
        <v>4</v>
      </c>
      <c r="F87" s="15">
        <v>678</v>
      </c>
      <c r="G87" s="37">
        <f t="shared" si="2"/>
        <v>3064.5599999999995</v>
      </c>
      <c r="H87" s="15">
        <v>2712</v>
      </c>
      <c r="I87" s="37">
        <f t="shared" si="3"/>
        <v>13851.811199999996</v>
      </c>
    </row>
    <row r="88" spans="1:9" ht="63.75" x14ac:dyDescent="0.2">
      <c r="B88" s="12" t="s">
        <v>180</v>
      </c>
      <c r="C88" s="13" t="s">
        <v>181</v>
      </c>
      <c r="D88" s="14" t="s">
        <v>166</v>
      </c>
      <c r="E88" s="12">
        <v>827.17</v>
      </c>
      <c r="F88" s="15">
        <v>4058.98</v>
      </c>
      <c r="G88" s="37">
        <f t="shared" si="2"/>
        <v>18346.589599999999</v>
      </c>
      <c r="H88" s="15">
        <v>3357466.49</v>
      </c>
      <c r="I88" s="37">
        <f t="shared" si="3"/>
        <v>82926.584991999989</v>
      </c>
    </row>
    <row r="89" spans="1:9" ht="38.25" x14ac:dyDescent="0.2">
      <c r="B89" s="12" t="s">
        <v>182</v>
      </c>
      <c r="C89" s="13" t="s">
        <v>183</v>
      </c>
      <c r="D89" s="14" t="s">
        <v>48</v>
      </c>
      <c r="E89" s="12">
        <v>1</v>
      </c>
      <c r="F89" s="15">
        <v>4580.0200000000004</v>
      </c>
      <c r="G89" s="37">
        <f t="shared" si="2"/>
        <v>20701.690399999999</v>
      </c>
      <c r="H89" s="15">
        <v>4580.0200000000004</v>
      </c>
      <c r="I89" s="37">
        <f t="shared" si="3"/>
        <v>93571.640607999987</v>
      </c>
    </row>
    <row r="90" spans="1:9" x14ac:dyDescent="0.2">
      <c r="B90" s="16" t="s">
        <v>184</v>
      </c>
      <c r="C90" s="17" t="s">
        <v>185</v>
      </c>
      <c r="D90" s="18"/>
      <c r="E90" s="16" t="s">
        <v>184</v>
      </c>
      <c r="F90" s="19"/>
      <c r="G90" s="38"/>
      <c r="H90" s="19">
        <f>SUM(H13:H89)</f>
        <v>3706988.2800000003</v>
      </c>
      <c r="I90" s="38">
        <f>SUM(I13:I89)</f>
        <v>7015263.8697569137</v>
      </c>
    </row>
    <row r="91" spans="1:9" x14ac:dyDescent="0.2">
      <c r="B91" s="6"/>
      <c r="C91" s="4"/>
      <c r="D91" s="5"/>
      <c r="E91" s="6"/>
      <c r="F91" s="7"/>
      <c r="G91" s="34"/>
      <c r="H91" s="7"/>
      <c r="I91" s="34"/>
    </row>
    <row r="92" spans="1:9" s="47" customFormat="1" ht="11.25" x14ac:dyDescent="0.15">
      <c r="A92" s="45" t="s">
        <v>188</v>
      </c>
      <c r="B92" s="46"/>
      <c r="D92" s="48"/>
      <c r="E92" s="48"/>
      <c r="F92" s="49"/>
      <c r="G92" s="49"/>
      <c r="H92" s="49"/>
    </row>
    <row r="94" spans="1:9" s="47" customFormat="1" ht="11.25" x14ac:dyDescent="0.15">
      <c r="A94" s="45" t="s">
        <v>188</v>
      </c>
      <c r="B94" s="46" t="s">
        <v>189</v>
      </c>
      <c r="D94" s="48"/>
      <c r="E94" s="48"/>
      <c r="F94" s="49"/>
      <c r="G94" s="49"/>
      <c r="H94" s="49"/>
    </row>
  </sheetData>
  <mergeCells count="12">
    <mergeCell ref="B1:I1"/>
    <mergeCell ref="I6:I7"/>
    <mergeCell ref="B10:I10"/>
    <mergeCell ref="B11:I11"/>
    <mergeCell ref="B12:I12"/>
    <mergeCell ref="B6:B8"/>
    <mergeCell ref="C6:C8"/>
    <mergeCell ref="D6:D8"/>
    <mergeCell ref="E6:E8"/>
    <mergeCell ref="F6:G6"/>
    <mergeCell ref="B3:I3"/>
    <mergeCell ref="B4:I4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2022-06-20T06:17:30Z</cp:lastPrinted>
  <dcterms:created xsi:type="dcterms:W3CDTF">2003-01-28T12:33:10Z</dcterms:created>
  <dcterms:modified xsi:type="dcterms:W3CDTF">2022-06-20T06:23:31Z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